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szpekcinska\Desktop\"/>
    </mc:Choice>
  </mc:AlternateContent>
  <xr:revisionPtr revIDLastSave="0" documentId="13_ncr:1_{09A41F4B-7028-49A0-A4F8-DC318EFDC2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2" r:id="rId1"/>
  </sheets>
  <calcPr calcId="191029"/>
</workbook>
</file>

<file path=xl/calcChain.xml><?xml version="1.0" encoding="utf-8"?>
<calcChain xmlns="http://schemas.openxmlformats.org/spreadsheetml/2006/main">
  <c r="H75" i="2" l="1"/>
  <c r="H87" i="2"/>
  <c r="H89" i="2" l="1"/>
  <c r="H90" i="2" l="1"/>
  <c r="H92" i="2"/>
  <c r="H91" i="2" l="1"/>
</calcChain>
</file>

<file path=xl/sharedStrings.xml><?xml version="1.0" encoding="utf-8"?>
<sst xmlns="http://schemas.openxmlformats.org/spreadsheetml/2006/main" count="362" uniqueCount="204">
  <si>
    <t>PRZEDMIAR ROBÓT - OFERTA</t>
  </si>
  <si>
    <t>Zagospodarowanie terenu Borku Łakińskiego wraz z remontem i renowacją grobowca Franciszka Łakińskiego i znaku granicznego w Łaziskach</t>
  </si>
  <si>
    <t>Lp.</t>
  </si>
  <si>
    <t>Podstawa</t>
  </si>
  <si>
    <t>Nr spec. technicz.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</si>
  <si>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</si>
  <si>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</si>
  <si>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</si>
  <si>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</si>
  <si>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</si>
  <si>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</si>
  <si>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</si>
  <si>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</si>
  <si>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</si>
  <si>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</si>
  <si>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</si>
  <si>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</si>
  <si>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8</t>
  </si>
  <si>
    <t>GROBOWIEC</t>
  </si>
  <si>
    <t>1.1</t>
  </si>
  <si>
    <t>Izolacje fundamentowe</t>
  </si>
  <si>
    <t>KNR 4-01 0104-02</t>
  </si>
  <si>
    <t>SSTB-23.02</t>
  </si>
  <si>
    <t>Wykopy o ścianach pionowych przy odkrywaniu odcinkami istniejących fundamentów o głębokości do 1.5 m w gruncie kat. III</t>
  </si>
  <si>
    <t>m3</t>
  </si>
  <si>
    <t>KNR AT-27 0102-01</t>
  </si>
  <si>
    <t>SSTB-23.44</t>
  </si>
  <si>
    <t>Usunięcie starych izolacji</t>
  </si>
  <si>
    <t>m2</t>
  </si>
  <si>
    <t>KNR 4-01 0619-03</t>
  </si>
  <si>
    <t>Odgrzybianie powierzchni ścian łatwo dostępnych o powierzchni ponad 5 m2 z cegły przy użyciu szczotek stalowych</t>
  </si>
  <si>
    <t>KNR AT-27 0501-02</t>
  </si>
  <si>
    <t>Wykonanie fasety z zaprawy cementowej</t>
  </si>
  <si>
    <t>m</t>
  </si>
  <si>
    <t>KNR AT-27 0104-01</t>
  </si>
  <si>
    <t>Wyrównanie podłoży pionowych o średniej grubości 1 cm</t>
  </si>
  <si>
    <t>KNR AT-27 0201-02</t>
  </si>
  <si>
    <t>Izolacja pionowa przeciwwodna o gr. 3 mm ze szlamów elastycznych polimerowych uszczelniających nakładanych ręcznie na wyrównanym podłożu</t>
  </si>
  <si>
    <t>KNR 4-01 0105-01</t>
  </si>
  <si>
    <t>Zasypanie wykopów ziemią z ukopów z przerzutem ziemi na odległość do 3 m i ubiciem warstwami co 15 cm w gruncie kat. I-II</t>
  </si>
  <si>
    <t>RAZEM 1.1 Izolacje fundamentowe</t>
  </si>
  <si>
    <t>1.2</t>
  </si>
  <si>
    <t>Wątek kamienny</t>
  </si>
  <si>
    <t>TZKNC N-K/VI 1/1-a</t>
  </si>
  <si>
    <t>Wstępne odczyszczenie powierzchni - kamień porowaty - wapień miękki narzut</t>
  </si>
  <si>
    <t>9</t>
  </si>
  <si>
    <t>KNR 9-21 0302-03</t>
  </si>
  <si>
    <t>Dezynfekcja powierzchni betonowych, murowych, kamiennych powyżej 10 m2 metodą natrysku - Zatrucie mikroorganizmów</t>
  </si>
  <si>
    <t>10</t>
  </si>
  <si>
    <t>Dezynfekcja powierzchni betonowych, murowych, kamiennych powyżej 10 m2 metodą natrysku - Zatrucie glonów i porostów</t>
  </si>
  <si>
    <t>11</t>
  </si>
  <si>
    <t>KNR 19-01 0629-03</t>
  </si>
  <si>
    <t>Roboty odgrzybieniowe - oczyszczenie przy pomocy szczotek stalowych przy pow. ponad 5,0 m2</t>
  </si>
  <si>
    <t>12</t>
  </si>
  <si>
    <t>KNR 0-25 0403-02</t>
  </si>
  <si>
    <t>Oczyszczenie powierzchni muru z zabrudzeń powierzchniowych - przyjęto czyszczenie strumieniowo-ścierne na sucho powierzchni pionowych, skośnych i cylindrycznych</t>
  </si>
  <si>
    <t>13</t>
  </si>
  <si>
    <t>KNR 19-01 0326-28</t>
  </si>
  <si>
    <t>Usunięcie wtórnych spoin cementowych oraz zniszczonych oraz s poinowanie murów z kamienia cyklopowe - przyjęto 30%</t>
  </si>
  <si>
    <t>14</t>
  </si>
  <si>
    <t>TZKNBK VIII 05-133</t>
  </si>
  <si>
    <t>Konsolidacja osłabionej struktury spoin oryginalnych przy pomocy preparatów na bazie organicznych związków krzemu</t>
  </si>
  <si>
    <t>15</t>
  </si>
  <si>
    <t>TZKNC N-K/VI 2/4-a</t>
  </si>
  <si>
    <t>Uzupełnienie ubytków (w obrębie spękań) w kamieniach zaprawami imitującymi właściwości i wygląd uzupełnianych kamieni. - przyjęto 10 dm/m2</t>
  </si>
  <si>
    <t>dm2</t>
  </si>
  <si>
    <t>16</t>
  </si>
  <si>
    <t>TZKNC N-K/VI 2/5-a</t>
  </si>
  <si>
    <t>Uzupełnienie ubytków zapraw w spoinach z zastosowaniem zaprawy o spoiwie_x000D_
wapiennym z dodatkami hydraulicznymi - przyjęto 1 dm/m2</t>
  </si>
  <si>
    <t>17</t>
  </si>
  <si>
    <t>KNNR 9 1005-03</t>
  </si>
  <si>
    <t>Demontaż opraw oświetlenia zewnętrznego na trzpieniu słupa lub wysięgniku</t>
  </si>
  <si>
    <t>kpl.</t>
  </si>
  <si>
    <t>RAZEM 1.2 Wątek kamienny</t>
  </si>
  <si>
    <t>1.3</t>
  </si>
  <si>
    <t>Renowacja drzwi stalowych, roboty odlewnicze</t>
  </si>
  <si>
    <t>18</t>
  </si>
  <si>
    <t>KNR 7-12 0110-01</t>
  </si>
  <si>
    <t>Czyszczenie strumieniowo ścierne do drugiego stopnia czystości konstrukcji pełnościennych (stan wyjściowy powierzchni B)</t>
  </si>
  <si>
    <t>19</t>
  </si>
  <si>
    <t>TZKNC N-K/XVII t.21-a.1A</t>
  </si>
  <si>
    <t>Uzupełnieni ubytków masami na bazie spoiwa epoksydowego - przyjęto 10 dm/m2</t>
  </si>
  <si>
    <t>20</t>
  </si>
  <si>
    <t>KNR 0-25 0103-01</t>
  </si>
  <si>
    <t>Odtłuszczanie rozpuszczalnikami konstrukcji pełnościennych</t>
  </si>
  <si>
    <t>21</t>
  </si>
  <si>
    <t>Nanoszenie powłok konwersyjnych na oczyszczone powierzchnie - pow. gładka; stopień trudności - prosty - pokrycie powierzchni podwójną warstwą 10% roztworu żywicy</t>
  </si>
  <si>
    <t>22</t>
  </si>
  <si>
    <t>KNR 19-01 1024-08</t>
  </si>
  <si>
    <t>Wymiana zwieńczenia elementów mocujących konserwacja/wymiana</t>
  </si>
  <si>
    <t>szt.</t>
  </si>
  <si>
    <t>23</t>
  </si>
  <si>
    <t>KNR 7-12 0201-01</t>
  </si>
  <si>
    <t>Malowanie pędzlem farbami do gruntowania miniowymi konstrukcji pełnościennych</t>
  </si>
  <si>
    <t>24</t>
  </si>
  <si>
    <t>KNR 7-12 0209-01</t>
  </si>
  <si>
    <t>Dwukrotne malowanie pędzlem farbami nawierzchniowymi i emaliami poliuretanowymi konstrukcji pełnościennych</t>
  </si>
  <si>
    <t>25</t>
  </si>
  <si>
    <t>_x000D_
kalk. własna</t>
  </si>
  <si>
    <t/>
  </si>
  <si>
    <t>Dostawa i montaż płyty inskrypcyjnej</t>
  </si>
  <si>
    <t>szt</t>
  </si>
  <si>
    <t>26</t>
  </si>
  <si>
    <t>Wykonanie projektu figury orła (praca artysty/rzeźbiarza) i  wykonanie odlewu z żeliwa 4 figur orłów i montaż na każdym z filarów kamiennych wokół grobowca</t>
  </si>
  <si>
    <t>kpl</t>
  </si>
  <si>
    <t>RAZEM 1.3 Renowacja drzwi stalowych, roboty odlewnicze</t>
  </si>
  <si>
    <t>RAZEM 1 GROBOWIEC</t>
  </si>
  <si>
    <t xml:space="preserve">KOLUMNA </t>
  </si>
  <si>
    <t>2.1</t>
  </si>
  <si>
    <t>27</t>
  </si>
  <si>
    <t>28</t>
  </si>
  <si>
    <t>SSTB-23.01</t>
  </si>
  <si>
    <t>29</t>
  </si>
  <si>
    <t>30</t>
  </si>
  <si>
    <t>31</t>
  </si>
  <si>
    <t>32</t>
  </si>
  <si>
    <t>33</t>
  </si>
  <si>
    <t>RAZEM 2.1 Izolacje fundamentowe</t>
  </si>
  <si>
    <t>2.2</t>
  </si>
  <si>
    <t>Wzmocnienie konstrukcyjne</t>
  </si>
  <si>
    <t>34</t>
  </si>
  <si>
    <t xml:space="preserve">KNR AT-17 0106-01 z.sz. 1.3. </t>
  </si>
  <si>
    <t>Cięcie piłą diamentową ścian z cegły o grubości do 15 cm - roboty z rusztowania lub pomostu. Podcięcie spoiny</t>
  </si>
  <si>
    <t>35</t>
  </si>
  <si>
    <t>KNR 19-01 0202-03_x000D_
analogia</t>
  </si>
  <si>
    <t>Przygotowanie i montaż zbrojenia - konstrukcje niewymagające gięcia zbrojenia o śr. do 10 mm Pręty śrubowe r o średnicy 6mm</t>
  </si>
  <si>
    <t>kg</t>
  </si>
  <si>
    <t>36</t>
  </si>
  <si>
    <t>ZKNR C-2 0811-01_x000D_
analogia</t>
  </si>
  <si>
    <t>Wypełnienie spoiny zaprawą PCC</t>
  </si>
  <si>
    <t>37</t>
  </si>
  <si>
    <t>Wypełnienie spoiny fugą renowacyjną</t>
  </si>
  <si>
    <t>RAZEM 2.2 Wzmocnienie konstrukcyjne</t>
  </si>
  <si>
    <t>2.3</t>
  </si>
  <si>
    <t>Cokół murowany</t>
  </si>
  <si>
    <t>38</t>
  </si>
  <si>
    <t>KNR 19-01 0639-03</t>
  </si>
  <si>
    <t>Oczyszczenie powierzchni murów w miejscach łatwo dostępnych przy użyciu szczotek stalowych - pow. ponad 5,0 m2 - wstępne oczyszczenie</t>
  </si>
  <si>
    <t>39</t>
  </si>
  <si>
    <t>40</t>
  </si>
  <si>
    <t>41</t>
  </si>
  <si>
    <t>TZKNBK IV -543</t>
  </si>
  <si>
    <t>Ręczne rozebranie cokołu ceglanego na zaprawie cem.-wap.</t>
  </si>
  <si>
    <t>42</t>
  </si>
  <si>
    <t>TZKNBK IV -571</t>
  </si>
  <si>
    <t>Ręczne oczyszczenie cegły z zaprawy cem.-wap. z wybraniem do odzysku i ułożeniem w kozły. Zwiększono nakład R o 50% z uwagi na częściową naprawę cegieł</t>
  </si>
  <si>
    <t>43</t>
  </si>
  <si>
    <t>KNR 2-02 0101-01</t>
  </si>
  <si>
    <t>Odtworzenie cokołu z cegieł, na zaprawie cementowo-wapiennej - przyjęto 90% cegły z odzysku</t>
  </si>
  <si>
    <t>RAZEM 2.3 Cokół murowany</t>
  </si>
  <si>
    <t>2.4</t>
  </si>
  <si>
    <t>Roboty tynkarskie</t>
  </si>
  <si>
    <t>44</t>
  </si>
  <si>
    <t>KNR 19-01 0701-03</t>
  </si>
  <si>
    <t>Roboty przygotowawcze - odbicie tynków z zaprawy wapiennej bez zerwania otrzcinowania o pow. ponad 5 m2 - przyjęto</t>
  </si>
  <si>
    <t>45</t>
  </si>
  <si>
    <t>46</t>
  </si>
  <si>
    <t>47</t>
  </si>
  <si>
    <t>KNR AT-26 0102-01</t>
  </si>
  <si>
    <t>Konsolidacja osłabionych tynków - wzmocnienie pozostałych</t>
  </si>
  <si>
    <t>48</t>
  </si>
  <si>
    <t xml:space="preserve">KNR AT-26 0201-03 z.o. 3.2. </t>
  </si>
  <si>
    <t>Tynki renowacyjne na ścianach nakładane ręcznie - system tynków dla niskiego stopnia zasolenia Tynk na ościeżach i słupach o szer. 38-64 cm. Tynki wapienne</t>
  </si>
  <si>
    <t>49</t>
  </si>
  <si>
    <t xml:space="preserve">KNR AT-26 0301-02 uwaga pod tablicą. </t>
  </si>
  <si>
    <t>Systemowe tynki wykańczające na ścianach - szpachla wygładzająca wapienna o gr. 1 mm Zwilżenie wodą zamiast gruntowania. Wyrównanie całości</t>
  </si>
  <si>
    <t>50</t>
  </si>
  <si>
    <t>KNR 19-01 0825-01</t>
  </si>
  <si>
    <t>Bonie prostokątne na ścianach, słupach i pilastrach wykonane ręcznie na tynku zwykłym. Odtworzenie.</t>
  </si>
  <si>
    <t>51</t>
  </si>
  <si>
    <t>KNR 19-01 0823-07</t>
  </si>
  <si>
    <t>Naprawa profili metodą ciągnionienia;  szlachetne gładzone o szer. w rozwinięciu do 40 cm. Odtworzenie, wyostrzenie rysunku.</t>
  </si>
  <si>
    <t>52</t>
  </si>
  <si>
    <t>KNR 19-01 0823-03</t>
  </si>
  <si>
    <t>Naprawa profili metodą ciągnionienia;  szlachetne gładzone o szer. w rozwinięciu do 20 cm. Odtworzenie, wyostrzenie rysunku.</t>
  </si>
  <si>
    <t>53</t>
  </si>
  <si>
    <t>KNR 2-02 0923-03</t>
  </si>
  <si>
    <t>Wyłożenie gzymsów i podokienników, dachówka karpiówka pojedyncza. Częściowo poprzez wymianę, częściowo naprawę</t>
  </si>
  <si>
    <t>54</t>
  </si>
  <si>
    <t>KNR AT-26 0303-01</t>
  </si>
  <si>
    <t>Malowanie tynków renowacyjnych dwukrotnie - aplikacja ręczna</t>
  </si>
  <si>
    <t>RAZEM 2.4 Roboty tynkarskie</t>
  </si>
  <si>
    <t>2.5</t>
  </si>
  <si>
    <t>Elementy kamienne</t>
  </si>
  <si>
    <t>55</t>
  </si>
  <si>
    <t>56</t>
  </si>
  <si>
    <t>57</t>
  </si>
  <si>
    <t>58</t>
  </si>
  <si>
    <t>59</t>
  </si>
  <si>
    <t>Uzupełnienie ubytków (w obrębie spękań) w kamieniach zaprawami imitującymi właściwości i wygląd uzupełnianych kamieni. - przyjęto 1dm/m2</t>
  </si>
  <si>
    <t>60</t>
  </si>
  <si>
    <t>KNR K-04 0403-03</t>
  </si>
  <si>
    <t>Impregnacja i kamienia</t>
  </si>
  <si>
    <t>RAZEM 2.5 Elementy kamienne</t>
  </si>
  <si>
    <t>2.6</t>
  </si>
  <si>
    <t>Ślusarka stalowa</t>
  </si>
  <si>
    <t>61</t>
  </si>
  <si>
    <t>TZKNBK XXI 2502-01</t>
  </si>
  <si>
    <t>Łańcuch z ogniw owalnych o wymiarach do 120x60 mm - łańcuch żeliwny kuty ozdobny stylizowany wraz z obejmami stalowymi</t>
  </si>
  <si>
    <t>62</t>
  </si>
  <si>
    <t>Demontaż, konserwacja i ponowny montaż zwieńczenia kolumny w postaci figury konia</t>
  </si>
  <si>
    <t>RAZEM 2.6 Ślusarka stalowa</t>
  </si>
  <si>
    <t xml:space="preserve">RAZEM 2 KOLUMNA </t>
  </si>
  <si>
    <t>RAZEM kosztorys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</si>
</sst>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0"/>
  </numFmts>
  <fonts count="7" x14ac:knownFonts="1">
    <font>
      <sz val="11"/>
      <color theme="1"/>
      <name val="Calibri"/>
      <family val="2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 wrapText="1" justifyLastLine="1"/>
    </xf>
    <xf numFmtId="164" fontId="4" fillId="3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2" fontId="0" fillId="0" borderId="0" xfId="0" applyNumberFormat="1"/>
    <xf numFmtId="164" fontId="4" fillId="4" borderId="2" xfId="0" applyNumberFormat="1" applyFont="1" applyFill="1" applyBorder="1" applyAlignment="1">
      <alignment vertical="center" wrapText="1"/>
    </xf>
    <xf numFmtId="164" fontId="6" fillId="0" borderId="3" xfId="0" applyNumberFormat="1" applyFont="1" applyBorder="1"/>
    <xf numFmtId="2" fontId="6" fillId="0" borderId="4" xfId="0" applyNumberFormat="1" applyFont="1" applyBorder="1"/>
    <xf numFmtId="2" fontId="6" fillId="0" borderId="5" xfId="0" applyNumberFormat="1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justifyLastLine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DFABA-EB3C-43C6-AF9A-D3A72313CB7F}">
  <sheetPr>
    <outlinePr summaryBelow="0"/>
    <pageSetUpPr fitToPage="1"/>
  </sheetPr>
  <dimension ref="A1:M97"/>
  <sheetViews>
    <sheetView tabSelected="1" topLeftCell="A76" zoomScale="90" zoomScaleNormal="90" workbookViewId="0">
      <selection activeCell="H97" sqref="H97"/>
    </sheetView>
  </sheetViews>
  <sheetFormatPr defaultRowHeight="15" x14ac:dyDescent="0.25"/>
  <cols>
    <col min="1" max="1" width="11.140625" customWidth="1"/>
    <col min="2" max="3" width="22.28515625" customWidth="1"/>
    <col min="4" max="4" width="44.42578125" customWidth="1"/>
    <col min="5" max="5" width="11.140625" customWidth="1"/>
    <col min="6" max="6" width="14.42578125" customWidth="1"/>
    <col min="7" max="7" width="14.28515625" customWidth="1"/>
    <col min="8" max="8" width="16.7109375" customWidth="1"/>
    <col min="13" max="13" width="10.28515625" bestFit="1" customWidth="1"/>
  </cols>
  <sheetData>
    <row r="1" spans="1:8" ht="19.5" x14ac:dyDescent="0.25">
      <c r="A1" s="12" t="s">
        <v>0</v>
      </c>
      <c r="B1" s="12"/>
      <c r="C1" s="12"/>
      <c r="D1" s="12"/>
      <c r="E1" s="12"/>
      <c r="F1" s="12"/>
      <c r="G1" s="12"/>
    </row>
    <row r="2" spans="1:8" ht="17.25" x14ac:dyDescent="0.25">
      <c r="A2" s="13" t="s">
        <v>1</v>
      </c>
      <c r="B2" s="13"/>
      <c r="C2" s="13"/>
      <c r="D2" s="13"/>
      <c r="E2" s="13"/>
      <c r="F2" s="13"/>
      <c r="G2" s="13"/>
    </row>
    <row r="3" spans="1:8" ht="28.5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17</v>
      </c>
    </row>
    <row r="5" spans="1:8" x14ac:dyDescent="0.25">
      <c r="A5" s="2" t="s">
        <v>10</v>
      </c>
      <c r="B5" s="2"/>
      <c r="C5" s="2"/>
      <c r="D5" s="2" t="s">
        <v>18</v>
      </c>
      <c r="E5" s="2"/>
      <c r="F5" s="2"/>
      <c r="G5" s="2"/>
      <c r="H5" s="2"/>
    </row>
    <row r="6" spans="1:8" x14ac:dyDescent="0.25">
      <c r="A6" s="2" t="s">
        <v>19</v>
      </c>
      <c r="B6" s="2"/>
      <c r="C6" s="2"/>
      <c r="D6" s="2" t="s">
        <v>20</v>
      </c>
      <c r="E6" s="2"/>
      <c r="F6" s="2"/>
      <c r="G6" s="2"/>
      <c r="H6" s="2"/>
    </row>
    <row r="7" spans="1:8" ht="66" x14ac:dyDescent="0.25">
      <c r="A7" s="3" t="s">
        <v>10</v>
      </c>
      <c r="B7" s="3" t="s">
        <v>21</v>
      </c>
      <c r="C7" s="3" t="s">
        <v>22</v>
      </c>
      <c r="D7" s="3" t="s">
        <v>23</v>
      </c>
      <c r="E7" s="3" t="s">
        <v>24</v>
      </c>
      <c r="F7" s="4">
        <v>19.2</v>
      </c>
      <c r="G7" s="5"/>
      <c r="H7" s="5"/>
    </row>
    <row r="8" spans="1:8" ht="16.5" x14ac:dyDescent="0.25">
      <c r="A8" s="3" t="s">
        <v>11</v>
      </c>
      <c r="B8" s="3" t="s">
        <v>25</v>
      </c>
      <c r="C8" s="3" t="s">
        <v>26</v>
      </c>
      <c r="D8" s="3" t="s">
        <v>27</v>
      </c>
      <c r="E8" s="3" t="s">
        <v>28</v>
      </c>
      <c r="F8" s="4">
        <v>16</v>
      </c>
      <c r="G8" s="5"/>
      <c r="H8" s="5"/>
    </row>
    <row r="9" spans="1:8" ht="49.5" x14ac:dyDescent="0.25">
      <c r="A9" s="3" t="s">
        <v>12</v>
      </c>
      <c r="B9" s="3" t="s">
        <v>29</v>
      </c>
      <c r="C9" s="3" t="s">
        <v>26</v>
      </c>
      <c r="D9" s="3" t="s">
        <v>30</v>
      </c>
      <c r="E9" s="3" t="s">
        <v>28</v>
      </c>
      <c r="F9" s="4">
        <v>16</v>
      </c>
      <c r="G9" s="5"/>
      <c r="H9" s="5"/>
    </row>
    <row r="10" spans="1:8" ht="33" x14ac:dyDescent="0.25">
      <c r="A10" s="3" t="s">
        <v>13</v>
      </c>
      <c r="B10" s="3" t="s">
        <v>31</v>
      </c>
      <c r="C10" s="3" t="s">
        <v>26</v>
      </c>
      <c r="D10" s="3" t="s">
        <v>32</v>
      </c>
      <c r="E10" s="3" t="s">
        <v>33</v>
      </c>
      <c r="F10" s="4">
        <v>20</v>
      </c>
      <c r="G10" s="5"/>
      <c r="H10" s="5"/>
    </row>
    <row r="11" spans="1:8" ht="33" x14ac:dyDescent="0.25">
      <c r="A11" s="3" t="s">
        <v>14</v>
      </c>
      <c r="B11" s="3" t="s">
        <v>34</v>
      </c>
      <c r="C11" s="3" t="s">
        <v>26</v>
      </c>
      <c r="D11" s="3" t="s">
        <v>35</v>
      </c>
      <c r="E11" s="3" t="s">
        <v>28</v>
      </c>
      <c r="F11" s="4">
        <v>16</v>
      </c>
      <c r="G11" s="5"/>
      <c r="H11" s="5"/>
    </row>
    <row r="12" spans="1:8" ht="82.5" x14ac:dyDescent="0.25">
      <c r="A12" s="3" t="s">
        <v>15</v>
      </c>
      <c r="B12" s="3" t="s">
        <v>36</v>
      </c>
      <c r="C12" s="3" t="s">
        <v>26</v>
      </c>
      <c r="D12" s="3" t="s">
        <v>37</v>
      </c>
      <c r="E12" s="3" t="s">
        <v>28</v>
      </c>
      <c r="F12" s="4">
        <v>16</v>
      </c>
      <c r="G12" s="5"/>
      <c r="H12" s="5"/>
    </row>
    <row r="13" spans="1:8" ht="66" x14ac:dyDescent="0.25">
      <c r="A13" s="3" t="s">
        <v>16</v>
      </c>
      <c r="B13" s="3" t="s">
        <v>38</v>
      </c>
      <c r="C13" s="3" t="s">
        <v>22</v>
      </c>
      <c r="D13" s="3" t="s">
        <v>39</v>
      </c>
      <c r="E13" s="3" t="s">
        <v>24</v>
      </c>
      <c r="F13" s="4">
        <v>19.2</v>
      </c>
      <c r="G13" s="5"/>
      <c r="H13" s="5"/>
    </row>
    <row r="14" spans="1:8" ht="16.5" x14ac:dyDescent="0.25">
      <c r="A14" s="6"/>
      <c r="B14" s="6"/>
      <c r="C14" s="6"/>
      <c r="D14" s="6" t="s">
        <v>40</v>
      </c>
      <c r="E14" s="6"/>
      <c r="F14" s="6"/>
      <c r="G14" s="6"/>
      <c r="H14" s="5"/>
    </row>
    <row r="15" spans="1:8" ht="16.5" x14ac:dyDescent="0.25">
      <c r="A15" s="2" t="s">
        <v>41</v>
      </c>
      <c r="B15" s="2"/>
      <c r="C15" s="2"/>
      <c r="D15" s="2" t="s">
        <v>42</v>
      </c>
      <c r="E15" s="2"/>
      <c r="F15" s="2"/>
      <c r="G15" s="2"/>
      <c r="H15" s="5"/>
    </row>
    <row r="16" spans="1:8" ht="33" x14ac:dyDescent="0.25">
      <c r="A16" s="3" t="s">
        <v>17</v>
      </c>
      <c r="B16" s="3" t="s">
        <v>43</v>
      </c>
      <c r="C16" s="3" t="s">
        <v>26</v>
      </c>
      <c r="D16" s="3" t="s">
        <v>44</v>
      </c>
      <c r="E16" s="3" t="s">
        <v>28</v>
      </c>
      <c r="F16" s="4">
        <v>146.81</v>
      </c>
      <c r="G16" s="5"/>
      <c r="H16" s="5"/>
    </row>
    <row r="17" spans="1:8" ht="66" x14ac:dyDescent="0.25">
      <c r="A17" s="3" t="s">
        <v>45</v>
      </c>
      <c r="B17" s="3" t="s">
        <v>46</v>
      </c>
      <c r="C17" s="3" t="s">
        <v>26</v>
      </c>
      <c r="D17" s="3" t="s">
        <v>47</v>
      </c>
      <c r="E17" s="3" t="s">
        <v>28</v>
      </c>
      <c r="F17" s="4">
        <v>146.81</v>
      </c>
      <c r="G17" s="5"/>
      <c r="H17" s="5"/>
    </row>
    <row r="18" spans="1:8" ht="66" x14ac:dyDescent="0.25">
      <c r="A18" s="3" t="s">
        <v>48</v>
      </c>
      <c r="B18" s="3" t="s">
        <v>46</v>
      </c>
      <c r="C18" s="3" t="s">
        <v>26</v>
      </c>
      <c r="D18" s="3" t="s">
        <v>49</v>
      </c>
      <c r="E18" s="3" t="s">
        <v>28</v>
      </c>
      <c r="F18" s="4">
        <v>146.81</v>
      </c>
      <c r="G18" s="5"/>
      <c r="H18" s="5"/>
    </row>
    <row r="19" spans="1:8" ht="49.5" x14ac:dyDescent="0.25">
      <c r="A19" s="3" t="s">
        <v>50</v>
      </c>
      <c r="B19" s="3" t="s">
        <v>51</v>
      </c>
      <c r="C19" s="3" t="s">
        <v>26</v>
      </c>
      <c r="D19" s="3" t="s">
        <v>52</v>
      </c>
      <c r="E19" s="3" t="s">
        <v>28</v>
      </c>
      <c r="F19" s="4">
        <v>146.81</v>
      </c>
      <c r="G19" s="5"/>
      <c r="H19" s="5"/>
    </row>
    <row r="20" spans="1:8" ht="82.5" x14ac:dyDescent="0.25">
      <c r="A20" s="3" t="s">
        <v>53</v>
      </c>
      <c r="B20" s="3" t="s">
        <v>54</v>
      </c>
      <c r="C20" s="3" t="s">
        <v>26</v>
      </c>
      <c r="D20" s="3" t="s">
        <v>55</v>
      </c>
      <c r="E20" s="3" t="s">
        <v>28</v>
      </c>
      <c r="F20" s="4">
        <v>146.81</v>
      </c>
      <c r="G20" s="5"/>
      <c r="H20" s="5"/>
    </row>
    <row r="21" spans="1:8" ht="66" x14ac:dyDescent="0.25">
      <c r="A21" s="3" t="s">
        <v>56</v>
      </c>
      <c r="B21" s="3" t="s">
        <v>57</v>
      </c>
      <c r="C21" s="3" t="s">
        <v>26</v>
      </c>
      <c r="D21" s="3" t="s">
        <v>58</v>
      </c>
      <c r="E21" s="3" t="s">
        <v>28</v>
      </c>
      <c r="F21" s="4">
        <v>43.777999999999999</v>
      </c>
      <c r="G21" s="5"/>
      <c r="H21" s="5"/>
    </row>
    <row r="22" spans="1:8" ht="49.5" x14ac:dyDescent="0.25">
      <c r="A22" s="3" t="s">
        <v>59</v>
      </c>
      <c r="B22" s="3" t="s">
        <v>60</v>
      </c>
      <c r="C22" s="3" t="s">
        <v>26</v>
      </c>
      <c r="D22" s="3" t="s">
        <v>61</v>
      </c>
      <c r="E22" s="3" t="s">
        <v>28</v>
      </c>
      <c r="F22" s="4">
        <v>145.92599999999999</v>
      </c>
      <c r="G22" s="5"/>
      <c r="H22" s="5"/>
    </row>
    <row r="23" spans="1:8" ht="82.5" x14ac:dyDescent="0.25">
      <c r="A23" s="3" t="s">
        <v>62</v>
      </c>
      <c r="B23" s="3" t="s">
        <v>63</v>
      </c>
      <c r="C23" s="3" t="s">
        <v>26</v>
      </c>
      <c r="D23" s="3" t="s">
        <v>64</v>
      </c>
      <c r="E23" s="3" t="s">
        <v>65</v>
      </c>
      <c r="F23" s="4">
        <v>1459.26</v>
      </c>
      <c r="G23" s="5"/>
      <c r="H23" s="5"/>
    </row>
    <row r="24" spans="1:8" ht="82.5" x14ac:dyDescent="0.25">
      <c r="A24" s="3" t="s">
        <v>66</v>
      </c>
      <c r="B24" s="3" t="s">
        <v>67</v>
      </c>
      <c r="C24" s="3" t="s">
        <v>26</v>
      </c>
      <c r="D24" s="3" t="s">
        <v>68</v>
      </c>
      <c r="E24" s="3" t="s">
        <v>65</v>
      </c>
      <c r="F24" s="4">
        <v>145.92599999999999</v>
      </c>
      <c r="G24" s="5"/>
      <c r="H24" s="5"/>
    </row>
    <row r="25" spans="1:8" ht="49.5" x14ac:dyDescent="0.25">
      <c r="A25" s="3" t="s">
        <v>69</v>
      </c>
      <c r="B25" s="3" t="s">
        <v>70</v>
      </c>
      <c r="C25" s="3" t="s">
        <v>26</v>
      </c>
      <c r="D25" s="3" t="s">
        <v>71</v>
      </c>
      <c r="E25" s="3" t="s">
        <v>72</v>
      </c>
      <c r="F25" s="4">
        <v>4</v>
      </c>
      <c r="G25" s="5"/>
      <c r="H25" s="5"/>
    </row>
    <row r="26" spans="1:8" ht="16.5" x14ac:dyDescent="0.25">
      <c r="A26" s="6"/>
      <c r="B26" s="6"/>
      <c r="C26" s="6"/>
      <c r="D26" s="6" t="s">
        <v>73</v>
      </c>
      <c r="E26" s="6"/>
      <c r="F26" s="6"/>
      <c r="G26" s="6"/>
      <c r="H26" s="5"/>
    </row>
    <row r="27" spans="1:8" ht="28.5" x14ac:dyDescent="0.25">
      <c r="A27" s="2" t="s">
        <v>74</v>
      </c>
      <c r="B27" s="2"/>
      <c r="C27" s="2"/>
      <c r="D27" s="2" t="s">
        <v>75</v>
      </c>
      <c r="E27" s="2"/>
      <c r="F27" s="2"/>
      <c r="G27" s="2"/>
      <c r="H27" s="5"/>
    </row>
    <row r="28" spans="1:8" ht="66" x14ac:dyDescent="0.25">
      <c r="A28" s="3" t="s">
        <v>76</v>
      </c>
      <c r="B28" s="3" t="s">
        <v>77</v>
      </c>
      <c r="C28" s="3" t="s">
        <v>26</v>
      </c>
      <c r="D28" s="3" t="s">
        <v>78</v>
      </c>
      <c r="E28" s="3" t="s">
        <v>28</v>
      </c>
      <c r="F28" s="4">
        <v>5.95</v>
      </c>
      <c r="G28" s="5"/>
      <c r="H28" s="5"/>
    </row>
    <row r="29" spans="1:8" ht="49.5" x14ac:dyDescent="0.25">
      <c r="A29" s="3" t="s">
        <v>79</v>
      </c>
      <c r="B29" s="3" t="s">
        <v>80</v>
      </c>
      <c r="C29" s="3" t="s">
        <v>26</v>
      </c>
      <c r="D29" s="3" t="s">
        <v>81</v>
      </c>
      <c r="E29" s="3" t="s">
        <v>65</v>
      </c>
      <c r="F29" s="4">
        <v>59.5</v>
      </c>
      <c r="G29" s="5"/>
      <c r="H29" s="5"/>
    </row>
    <row r="30" spans="1:8" ht="33" x14ac:dyDescent="0.25">
      <c r="A30" s="3" t="s">
        <v>82</v>
      </c>
      <c r="B30" s="3" t="s">
        <v>83</v>
      </c>
      <c r="C30" s="3" t="s">
        <v>26</v>
      </c>
      <c r="D30" s="3" t="s">
        <v>84</v>
      </c>
      <c r="E30" s="3" t="s">
        <v>28</v>
      </c>
      <c r="F30" s="4">
        <v>5.95</v>
      </c>
      <c r="G30" s="5"/>
      <c r="H30" s="5"/>
    </row>
    <row r="31" spans="1:8" ht="82.5" x14ac:dyDescent="0.25">
      <c r="A31" s="3" t="s">
        <v>85</v>
      </c>
      <c r="B31" s="3" t="s">
        <v>80</v>
      </c>
      <c r="C31" s="3" t="s">
        <v>26</v>
      </c>
      <c r="D31" s="3" t="s">
        <v>86</v>
      </c>
      <c r="E31" s="3" t="s">
        <v>28</v>
      </c>
      <c r="F31" s="4">
        <v>5.95</v>
      </c>
      <c r="G31" s="5"/>
      <c r="H31" s="5"/>
    </row>
    <row r="32" spans="1:8" ht="33" x14ac:dyDescent="0.25">
      <c r="A32" s="3" t="s">
        <v>87</v>
      </c>
      <c r="B32" s="3" t="s">
        <v>88</v>
      </c>
      <c r="C32" s="3" t="s">
        <v>26</v>
      </c>
      <c r="D32" s="3" t="s">
        <v>89</v>
      </c>
      <c r="E32" s="3" t="s">
        <v>90</v>
      </c>
      <c r="F32" s="4">
        <v>1</v>
      </c>
      <c r="G32" s="5"/>
      <c r="H32" s="5"/>
    </row>
    <row r="33" spans="1:8" ht="49.5" x14ac:dyDescent="0.25">
      <c r="A33" s="3" t="s">
        <v>91</v>
      </c>
      <c r="B33" s="3" t="s">
        <v>92</v>
      </c>
      <c r="C33" s="3" t="s">
        <v>26</v>
      </c>
      <c r="D33" s="3" t="s">
        <v>93</v>
      </c>
      <c r="E33" s="3" t="s">
        <v>28</v>
      </c>
      <c r="F33" s="4">
        <v>5.95</v>
      </c>
      <c r="G33" s="5"/>
      <c r="H33" s="5"/>
    </row>
    <row r="34" spans="1:8" ht="66" x14ac:dyDescent="0.25">
      <c r="A34" s="3" t="s">
        <v>94</v>
      </c>
      <c r="B34" s="3" t="s">
        <v>95</v>
      </c>
      <c r="C34" s="3" t="s">
        <v>26</v>
      </c>
      <c r="D34" s="3" t="s">
        <v>96</v>
      </c>
      <c r="E34" s="3" t="s">
        <v>28</v>
      </c>
      <c r="F34" s="4">
        <v>5.95</v>
      </c>
      <c r="G34" s="5"/>
      <c r="H34" s="5"/>
    </row>
    <row r="35" spans="1:8" ht="33" x14ac:dyDescent="0.25">
      <c r="A35" s="3" t="s">
        <v>97</v>
      </c>
      <c r="B35" s="3" t="s">
        <v>98</v>
      </c>
      <c r="C35" s="3" t="s">
        <v>99</v>
      </c>
      <c r="D35" s="3" t="s">
        <v>100</v>
      </c>
      <c r="E35" s="3" t="s">
        <v>101</v>
      </c>
      <c r="F35" s="4">
        <v>1</v>
      </c>
      <c r="G35" s="5"/>
      <c r="H35" s="5"/>
    </row>
    <row r="36" spans="1:8" ht="66" x14ac:dyDescent="0.25">
      <c r="A36" s="3" t="s">
        <v>102</v>
      </c>
      <c r="B36" s="3" t="s">
        <v>98</v>
      </c>
      <c r="C36" s="3" t="s">
        <v>99</v>
      </c>
      <c r="D36" s="3" t="s">
        <v>103</v>
      </c>
      <c r="E36" s="3" t="s">
        <v>104</v>
      </c>
      <c r="F36" s="4">
        <v>1</v>
      </c>
      <c r="G36" s="5"/>
      <c r="H36" s="5"/>
    </row>
    <row r="37" spans="1:8" ht="28.5" x14ac:dyDescent="0.25">
      <c r="A37" s="6"/>
      <c r="B37" s="6"/>
      <c r="C37" s="6"/>
      <c r="D37" s="6" t="s">
        <v>105</v>
      </c>
      <c r="E37" s="6"/>
      <c r="F37" s="6"/>
      <c r="G37" s="6"/>
      <c r="H37" s="5"/>
    </row>
    <row r="38" spans="1:8" ht="16.5" x14ac:dyDescent="0.25">
      <c r="A38" s="6"/>
      <c r="B38" s="6"/>
      <c r="C38" s="6"/>
      <c r="D38" s="6" t="s">
        <v>106</v>
      </c>
      <c r="E38" s="6"/>
      <c r="F38" s="6"/>
      <c r="G38" s="6"/>
      <c r="H38" s="5"/>
    </row>
    <row r="39" spans="1:8" ht="16.5" x14ac:dyDescent="0.25">
      <c r="A39" s="2" t="s">
        <v>11</v>
      </c>
      <c r="B39" s="2"/>
      <c r="C39" s="2"/>
      <c r="D39" s="2" t="s">
        <v>107</v>
      </c>
      <c r="E39" s="2"/>
      <c r="F39" s="2"/>
      <c r="G39" s="2"/>
      <c r="H39" s="5"/>
    </row>
    <row r="40" spans="1:8" ht="16.5" x14ac:dyDescent="0.25">
      <c r="A40" s="2" t="s">
        <v>108</v>
      </c>
      <c r="B40" s="2"/>
      <c r="C40" s="2"/>
      <c r="D40" s="2" t="s">
        <v>20</v>
      </c>
      <c r="E40" s="2"/>
      <c r="F40" s="2"/>
      <c r="G40" s="2"/>
      <c r="H40" s="5"/>
    </row>
    <row r="41" spans="1:8" ht="66" x14ac:dyDescent="0.25">
      <c r="A41" s="3" t="s">
        <v>109</v>
      </c>
      <c r="B41" s="3" t="s">
        <v>21</v>
      </c>
      <c r="C41" s="3" t="s">
        <v>22</v>
      </c>
      <c r="D41" s="3" t="s">
        <v>23</v>
      </c>
      <c r="E41" s="3" t="s">
        <v>24</v>
      </c>
      <c r="F41" s="4">
        <v>16.8</v>
      </c>
      <c r="G41" s="5"/>
      <c r="H41" s="5"/>
    </row>
    <row r="42" spans="1:8" ht="16.5" x14ac:dyDescent="0.25">
      <c r="A42" s="3" t="s">
        <v>110</v>
      </c>
      <c r="B42" s="3" t="s">
        <v>25</v>
      </c>
      <c r="C42" s="3" t="s">
        <v>111</v>
      </c>
      <c r="D42" s="3" t="s">
        <v>27</v>
      </c>
      <c r="E42" s="3" t="s">
        <v>28</v>
      </c>
      <c r="F42" s="4">
        <v>15.84</v>
      </c>
      <c r="G42" s="5"/>
      <c r="H42" s="5"/>
    </row>
    <row r="43" spans="1:8" ht="49.5" x14ac:dyDescent="0.25">
      <c r="A43" s="3" t="s">
        <v>112</v>
      </c>
      <c r="B43" s="3" t="s">
        <v>29</v>
      </c>
      <c r="C43" s="3" t="s">
        <v>26</v>
      </c>
      <c r="D43" s="3" t="s">
        <v>30</v>
      </c>
      <c r="E43" s="3" t="s">
        <v>28</v>
      </c>
      <c r="F43" s="4">
        <v>15.84</v>
      </c>
      <c r="G43" s="5"/>
      <c r="H43" s="5"/>
    </row>
    <row r="44" spans="1:8" ht="33" x14ac:dyDescent="0.25">
      <c r="A44" s="3" t="s">
        <v>113</v>
      </c>
      <c r="B44" s="3" t="s">
        <v>31</v>
      </c>
      <c r="C44" s="3" t="s">
        <v>26</v>
      </c>
      <c r="D44" s="3" t="s">
        <v>32</v>
      </c>
      <c r="E44" s="3" t="s">
        <v>33</v>
      </c>
      <c r="F44" s="4">
        <v>19.8</v>
      </c>
      <c r="G44" s="5"/>
      <c r="H44" s="5"/>
    </row>
    <row r="45" spans="1:8" ht="33" x14ac:dyDescent="0.25">
      <c r="A45" s="3" t="s">
        <v>114</v>
      </c>
      <c r="B45" s="3" t="s">
        <v>34</v>
      </c>
      <c r="C45" s="3" t="s">
        <v>26</v>
      </c>
      <c r="D45" s="3" t="s">
        <v>35</v>
      </c>
      <c r="E45" s="3" t="s">
        <v>28</v>
      </c>
      <c r="F45" s="4">
        <v>15.84</v>
      </c>
      <c r="G45" s="5"/>
      <c r="H45" s="5"/>
    </row>
    <row r="46" spans="1:8" ht="82.5" x14ac:dyDescent="0.25">
      <c r="A46" s="3" t="s">
        <v>115</v>
      </c>
      <c r="B46" s="3" t="s">
        <v>36</v>
      </c>
      <c r="C46" s="3" t="s">
        <v>26</v>
      </c>
      <c r="D46" s="3" t="s">
        <v>37</v>
      </c>
      <c r="E46" s="3" t="s">
        <v>28</v>
      </c>
      <c r="F46" s="4">
        <v>15.84</v>
      </c>
      <c r="G46" s="5"/>
      <c r="H46" s="5"/>
    </row>
    <row r="47" spans="1:8" ht="66" x14ac:dyDescent="0.25">
      <c r="A47" s="3" t="s">
        <v>116</v>
      </c>
      <c r="B47" s="3" t="s">
        <v>38</v>
      </c>
      <c r="C47" s="3" t="s">
        <v>22</v>
      </c>
      <c r="D47" s="3" t="s">
        <v>39</v>
      </c>
      <c r="E47" s="3" t="s">
        <v>24</v>
      </c>
      <c r="F47" s="4">
        <v>19.2</v>
      </c>
      <c r="G47" s="5"/>
      <c r="H47" s="5"/>
    </row>
    <row r="48" spans="1:8" ht="16.5" x14ac:dyDescent="0.25">
      <c r="A48" s="6"/>
      <c r="B48" s="6"/>
      <c r="C48" s="6"/>
      <c r="D48" s="6" t="s">
        <v>117</v>
      </c>
      <c r="E48" s="6"/>
      <c r="F48" s="6"/>
      <c r="G48" s="6"/>
      <c r="H48" s="5"/>
    </row>
    <row r="49" spans="1:8" ht="16.5" x14ac:dyDescent="0.25">
      <c r="A49" s="2" t="s">
        <v>118</v>
      </c>
      <c r="B49" s="2"/>
      <c r="C49" s="2"/>
      <c r="D49" s="2" t="s">
        <v>119</v>
      </c>
      <c r="E49" s="2"/>
      <c r="F49" s="2"/>
      <c r="G49" s="2"/>
      <c r="H49" s="5"/>
    </row>
    <row r="50" spans="1:8" ht="49.5" x14ac:dyDescent="0.25">
      <c r="A50" s="3" t="s">
        <v>120</v>
      </c>
      <c r="B50" s="3" t="s">
        <v>121</v>
      </c>
      <c r="C50" s="3" t="s">
        <v>26</v>
      </c>
      <c r="D50" s="3" t="s">
        <v>122</v>
      </c>
      <c r="E50" s="3" t="s">
        <v>28</v>
      </c>
      <c r="F50" s="4">
        <v>2.7069999999999999</v>
      </c>
      <c r="G50" s="5"/>
      <c r="H50" s="5"/>
    </row>
    <row r="51" spans="1:8" ht="66" x14ac:dyDescent="0.25">
      <c r="A51" s="3" t="s">
        <v>123</v>
      </c>
      <c r="B51" s="3" t="s">
        <v>124</v>
      </c>
      <c r="C51" s="3" t="s">
        <v>26</v>
      </c>
      <c r="D51" s="3" t="s">
        <v>125</v>
      </c>
      <c r="E51" s="3" t="s">
        <v>126</v>
      </c>
      <c r="F51" s="4">
        <v>15.02</v>
      </c>
      <c r="G51" s="5"/>
      <c r="H51" s="5"/>
    </row>
    <row r="52" spans="1:8" ht="33" x14ac:dyDescent="0.25">
      <c r="A52" s="3" t="s">
        <v>127</v>
      </c>
      <c r="B52" s="3" t="s">
        <v>128</v>
      </c>
      <c r="C52" s="3" t="s">
        <v>26</v>
      </c>
      <c r="D52" s="3" t="s">
        <v>129</v>
      </c>
      <c r="E52" s="3" t="s">
        <v>24</v>
      </c>
      <c r="F52" s="4">
        <v>1.7000000000000001E-2</v>
      </c>
      <c r="G52" s="5"/>
      <c r="H52" s="5"/>
    </row>
    <row r="53" spans="1:8" ht="33" x14ac:dyDescent="0.25">
      <c r="A53" s="3" t="s">
        <v>130</v>
      </c>
      <c r="B53" s="3" t="s">
        <v>128</v>
      </c>
      <c r="C53" s="3" t="s">
        <v>26</v>
      </c>
      <c r="D53" s="3" t="s">
        <v>131</v>
      </c>
      <c r="E53" s="3" t="s">
        <v>24</v>
      </c>
      <c r="F53" s="4">
        <v>7.0000000000000001E-3</v>
      </c>
      <c r="G53" s="5"/>
      <c r="H53" s="5"/>
    </row>
    <row r="54" spans="1:8" ht="16.5" x14ac:dyDescent="0.25">
      <c r="A54" s="6"/>
      <c r="B54" s="6"/>
      <c r="C54" s="6"/>
      <c r="D54" s="6" t="s">
        <v>132</v>
      </c>
      <c r="E54" s="6"/>
      <c r="F54" s="6"/>
      <c r="G54" s="6"/>
      <c r="H54" s="5"/>
    </row>
    <row r="55" spans="1:8" ht="16.5" x14ac:dyDescent="0.25">
      <c r="A55" s="2" t="s">
        <v>133</v>
      </c>
      <c r="B55" s="2"/>
      <c r="C55" s="2"/>
      <c r="D55" s="2" t="s">
        <v>134</v>
      </c>
      <c r="E55" s="2"/>
      <c r="F55" s="2"/>
      <c r="G55" s="2"/>
      <c r="H55" s="5"/>
    </row>
    <row r="56" spans="1:8" ht="66" x14ac:dyDescent="0.25">
      <c r="A56" s="3" t="s">
        <v>135</v>
      </c>
      <c r="B56" s="3" t="s">
        <v>136</v>
      </c>
      <c r="C56" s="3" t="s">
        <v>26</v>
      </c>
      <c r="D56" s="3" t="s">
        <v>137</v>
      </c>
      <c r="E56" s="3" t="s">
        <v>28</v>
      </c>
      <c r="F56" s="4">
        <v>50.542999999999999</v>
      </c>
      <c r="G56" s="5"/>
      <c r="H56" s="5"/>
    </row>
    <row r="57" spans="1:8" ht="66" x14ac:dyDescent="0.25">
      <c r="A57" s="3" t="s">
        <v>138</v>
      </c>
      <c r="B57" s="3" t="s">
        <v>46</v>
      </c>
      <c r="C57" s="3" t="s">
        <v>26</v>
      </c>
      <c r="D57" s="3" t="s">
        <v>47</v>
      </c>
      <c r="E57" s="3" t="s">
        <v>28</v>
      </c>
      <c r="F57" s="4">
        <v>146.81</v>
      </c>
      <c r="G57" s="5"/>
      <c r="H57" s="5"/>
    </row>
    <row r="58" spans="1:8" ht="66" x14ac:dyDescent="0.25">
      <c r="A58" s="3" t="s">
        <v>139</v>
      </c>
      <c r="B58" s="3" t="s">
        <v>46</v>
      </c>
      <c r="C58" s="3" t="s">
        <v>26</v>
      </c>
      <c r="D58" s="3" t="s">
        <v>49</v>
      </c>
      <c r="E58" s="3" t="s">
        <v>28</v>
      </c>
      <c r="F58" s="4">
        <v>146.81</v>
      </c>
      <c r="G58" s="5"/>
      <c r="H58" s="5"/>
    </row>
    <row r="59" spans="1:8" ht="33" x14ac:dyDescent="0.25">
      <c r="A59" s="3" t="s">
        <v>140</v>
      </c>
      <c r="B59" s="3" t="s">
        <v>141</v>
      </c>
      <c r="C59" s="3" t="s">
        <v>26</v>
      </c>
      <c r="D59" s="3" t="s">
        <v>142</v>
      </c>
      <c r="E59" s="3" t="s">
        <v>24</v>
      </c>
      <c r="F59" s="4">
        <v>30.677</v>
      </c>
      <c r="G59" s="5"/>
      <c r="H59" s="5"/>
    </row>
    <row r="60" spans="1:8" ht="82.5" x14ac:dyDescent="0.25">
      <c r="A60" s="3" t="s">
        <v>143</v>
      </c>
      <c r="B60" s="3" t="s">
        <v>144</v>
      </c>
      <c r="C60" s="3" t="s">
        <v>26</v>
      </c>
      <c r="D60" s="3" t="s">
        <v>145</v>
      </c>
      <c r="E60" s="3" t="s">
        <v>90</v>
      </c>
      <c r="F60" s="4">
        <v>11043.72</v>
      </c>
      <c r="G60" s="5"/>
      <c r="H60" s="5"/>
    </row>
    <row r="61" spans="1:8" ht="49.5" x14ac:dyDescent="0.25">
      <c r="A61" s="3" t="s">
        <v>146</v>
      </c>
      <c r="B61" s="3" t="s">
        <v>147</v>
      </c>
      <c r="C61" s="3" t="s">
        <v>26</v>
      </c>
      <c r="D61" s="3" t="s">
        <v>148</v>
      </c>
      <c r="E61" s="3" t="s">
        <v>24</v>
      </c>
      <c r="F61" s="4">
        <v>30.677</v>
      </c>
      <c r="G61" s="5"/>
      <c r="H61" s="5"/>
    </row>
    <row r="62" spans="1:8" ht="16.5" x14ac:dyDescent="0.25">
      <c r="A62" s="6"/>
      <c r="B62" s="6"/>
      <c r="C62" s="6"/>
      <c r="D62" s="6" t="s">
        <v>149</v>
      </c>
      <c r="E62" s="6"/>
      <c r="F62" s="6"/>
      <c r="G62" s="6"/>
      <c r="H62" s="5"/>
    </row>
    <row r="63" spans="1:8" ht="16.5" x14ac:dyDescent="0.25">
      <c r="A63" s="2" t="s">
        <v>150</v>
      </c>
      <c r="B63" s="2"/>
      <c r="C63" s="2"/>
      <c r="D63" s="2" t="s">
        <v>151</v>
      </c>
      <c r="E63" s="2"/>
      <c r="F63" s="2"/>
      <c r="G63" s="2"/>
      <c r="H63" s="5"/>
    </row>
    <row r="64" spans="1:8" ht="66" x14ac:dyDescent="0.25">
      <c r="A64" s="3" t="s">
        <v>152</v>
      </c>
      <c r="B64" s="3" t="s">
        <v>153</v>
      </c>
      <c r="C64" s="3" t="s">
        <v>111</v>
      </c>
      <c r="D64" s="3" t="s">
        <v>154</v>
      </c>
      <c r="E64" s="3" t="s">
        <v>28</v>
      </c>
      <c r="F64" s="4">
        <v>23.315999999999999</v>
      </c>
      <c r="G64" s="5"/>
      <c r="H64" s="5"/>
    </row>
    <row r="65" spans="1:8" ht="66" x14ac:dyDescent="0.25">
      <c r="A65" s="3" t="s">
        <v>155</v>
      </c>
      <c r="B65" s="3" t="s">
        <v>46</v>
      </c>
      <c r="C65" s="3" t="s">
        <v>26</v>
      </c>
      <c r="D65" s="3" t="s">
        <v>47</v>
      </c>
      <c r="E65" s="3" t="s">
        <v>28</v>
      </c>
      <c r="F65" s="4">
        <v>58.29</v>
      </c>
      <c r="G65" s="5"/>
      <c r="H65" s="5"/>
    </row>
    <row r="66" spans="1:8" ht="66" x14ac:dyDescent="0.25">
      <c r="A66" s="3" t="s">
        <v>156</v>
      </c>
      <c r="B66" s="3" t="s">
        <v>46</v>
      </c>
      <c r="C66" s="3" t="s">
        <v>26</v>
      </c>
      <c r="D66" s="3" t="s">
        <v>49</v>
      </c>
      <c r="E66" s="3" t="s">
        <v>28</v>
      </c>
      <c r="F66" s="4">
        <v>58.29</v>
      </c>
      <c r="G66" s="5"/>
      <c r="H66" s="5"/>
    </row>
    <row r="67" spans="1:8" ht="33" x14ac:dyDescent="0.25">
      <c r="A67" s="3" t="s">
        <v>157</v>
      </c>
      <c r="B67" s="3" t="s">
        <v>158</v>
      </c>
      <c r="C67" s="3" t="s">
        <v>26</v>
      </c>
      <c r="D67" s="3" t="s">
        <v>159</v>
      </c>
      <c r="E67" s="3" t="s">
        <v>28</v>
      </c>
      <c r="F67" s="4">
        <v>34.973999999999997</v>
      </c>
      <c r="G67" s="5"/>
      <c r="H67" s="5"/>
    </row>
    <row r="68" spans="1:8" ht="82.5" x14ac:dyDescent="0.25">
      <c r="A68" s="3" t="s">
        <v>160</v>
      </c>
      <c r="B68" s="3" t="s">
        <v>161</v>
      </c>
      <c r="C68" s="3" t="s">
        <v>26</v>
      </c>
      <c r="D68" s="3" t="s">
        <v>162</v>
      </c>
      <c r="E68" s="3" t="s">
        <v>28</v>
      </c>
      <c r="F68" s="4">
        <v>23.315999999999999</v>
      </c>
      <c r="G68" s="5"/>
      <c r="H68" s="5"/>
    </row>
    <row r="69" spans="1:8" ht="82.5" x14ac:dyDescent="0.25">
      <c r="A69" s="3" t="s">
        <v>163</v>
      </c>
      <c r="B69" s="3" t="s">
        <v>164</v>
      </c>
      <c r="C69" s="3" t="s">
        <v>26</v>
      </c>
      <c r="D69" s="3" t="s">
        <v>165</v>
      </c>
      <c r="E69" s="3" t="s">
        <v>28</v>
      </c>
      <c r="F69" s="4">
        <v>58.29</v>
      </c>
      <c r="G69" s="5"/>
      <c r="H69" s="5"/>
    </row>
    <row r="70" spans="1:8" ht="49.5" x14ac:dyDescent="0.25">
      <c r="A70" s="3" t="s">
        <v>166</v>
      </c>
      <c r="B70" s="3" t="s">
        <v>167</v>
      </c>
      <c r="C70" s="3" t="s">
        <v>26</v>
      </c>
      <c r="D70" s="3" t="s">
        <v>168</v>
      </c>
      <c r="E70" s="3" t="s">
        <v>33</v>
      </c>
      <c r="F70" s="4">
        <v>104.4</v>
      </c>
      <c r="G70" s="5"/>
      <c r="H70" s="5"/>
    </row>
    <row r="71" spans="1:8" ht="66" x14ac:dyDescent="0.25">
      <c r="A71" s="3" t="s">
        <v>169</v>
      </c>
      <c r="B71" s="3" t="s">
        <v>170</v>
      </c>
      <c r="C71" s="3" t="s">
        <v>26</v>
      </c>
      <c r="D71" s="3" t="s">
        <v>171</v>
      </c>
      <c r="E71" s="3" t="s">
        <v>33</v>
      </c>
      <c r="F71" s="4">
        <v>18</v>
      </c>
      <c r="G71" s="5"/>
      <c r="H71" s="5"/>
    </row>
    <row r="72" spans="1:8" ht="66" x14ac:dyDescent="0.25">
      <c r="A72" s="3" t="s">
        <v>172</v>
      </c>
      <c r="B72" s="3" t="s">
        <v>173</v>
      </c>
      <c r="C72" s="3" t="s">
        <v>26</v>
      </c>
      <c r="D72" s="3" t="s">
        <v>174</v>
      </c>
      <c r="E72" s="3" t="s">
        <v>33</v>
      </c>
      <c r="F72" s="4">
        <v>9</v>
      </c>
      <c r="G72" s="5"/>
      <c r="H72" s="5"/>
    </row>
    <row r="73" spans="1:8" ht="66" x14ac:dyDescent="0.25">
      <c r="A73" s="3" t="s">
        <v>175</v>
      </c>
      <c r="B73" s="3" t="s">
        <v>176</v>
      </c>
      <c r="C73" s="3" t="s">
        <v>26</v>
      </c>
      <c r="D73" s="3" t="s">
        <v>177</v>
      </c>
      <c r="E73" s="3" t="s">
        <v>33</v>
      </c>
      <c r="F73" s="4">
        <v>18</v>
      </c>
      <c r="G73" s="5"/>
      <c r="H73" s="5"/>
    </row>
    <row r="74" spans="1:8" ht="33" x14ac:dyDescent="0.25">
      <c r="A74" s="3" t="s">
        <v>178</v>
      </c>
      <c r="B74" s="3" t="s">
        <v>179</v>
      </c>
      <c r="C74" s="3" t="s">
        <v>26</v>
      </c>
      <c r="D74" s="3" t="s">
        <v>180</v>
      </c>
      <c r="E74" s="3" t="s">
        <v>28</v>
      </c>
      <c r="F74" s="4">
        <v>58.29</v>
      </c>
      <c r="G74" s="5"/>
      <c r="H74" s="5"/>
    </row>
    <row r="75" spans="1:8" ht="16.5" x14ac:dyDescent="0.25">
      <c r="A75" s="6"/>
      <c r="B75" s="6"/>
      <c r="C75" s="6"/>
      <c r="D75" s="6" t="s">
        <v>181</v>
      </c>
      <c r="E75" s="6"/>
      <c r="F75" s="6"/>
      <c r="G75" s="6"/>
      <c r="H75" s="5" t="e">
        <f>#REF!*63%</f>
        <v>#REF!</v>
      </c>
    </row>
    <row r="76" spans="1:8" ht="16.5" x14ac:dyDescent="0.25">
      <c r="A76" s="2" t="s">
        <v>182</v>
      </c>
      <c r="B76" s="2"/>
      <c r="C76" s="2"/>
      <c r="D76" s="2" t="s">
        <v>183</v>
      </c>
      <c r="E76" s="2"/>
      <c r="F76" s="2"/>
      <c r="G76" s="2"/>
      <c r="H76" s="5"/>
    </row>
    <row r="77" spans="1:8" ht="33" x14ac:dyDescent="0.25">
      <c r="A77" s="3" t="s">
        <v>184</v>
      </c>
      <c r="B77" s="3" t="s">
        <v>43</v>
      </c>
      <c r="C77" s="3" t="s">
        <v>26</v>
      </c>
      <c r="D77" s="3" t="s">
        <v>44</v>
      </c>
      <c r="E77" s="3" t="s">
        <v>28</v>
      </c>
      <c r="F77" s="4">
        <v>6.3360000000000003</v>
      </c>
      <c r="G77" s="5"/>
      <c r="H77" s="5"/>
    </row>
    <row r="78" spans="1:8" ht="66" x14ac:dyDescent="0.25">
      <c r="A78" s="3" t="s">
        <v>185</v>
      </c>
      <c r="B78" s="3" t="s">
        <v>46</v>
      </c>
      <c r="C78" s="3" t="s">
        <v>26</v>
      </c>
      <c r="D78" s="3" t="s">
        <v>47</v>
      </c>
      <c r="E78" s="3" t="s">
        <v>28</v>
      </c>
      <c r="F78" s="4">
        <v>6.3360000000000003</v>
      </c>
      <c r="G78" s="5"/>
      <c r="H78" s="5"/>
    </row>
    <row r="79" spans="1:8" ht="66" x14ac:dyDescent="0.25">
      <c r="A79" s="3" t="s">
        <v>186</v>
      </c>
      <c r="B79" s="3" t="s">
        <v>46</v>
      </c>
      <c r="C79" s="3" t="s">
        <v>26</v>
      </c>
      <c r="D79" s="3" t="s">
        <v>49</v>
      </c>
      <c r="E79" s="3" t="s">
        <v>28</v>
      </c>
      <c r="F79" s="4">
        <v>6.3360000000000003</v>
      </c>
      <c r="G79" s="5"/>
      <c r="H79" s="5"/>
    </row>
    <row r="80" spans="1:8" ht="49.5" x14ac:dyDescent="0.25">
      <c r="A80" s="3" t="s">
        <v>187</v>
      </c>
      <c r="B80" s="3" t="s">
        <v>51</v>
      </c>
      <c r="C80" s="3" t="s">
        <v>26</v>
      </c>
      <c r="D80" s="3" t="s">
        <v>52</v>
      </c>
      <c r="E80" s="3" t="s">
        <v>28</v>
      </c>
      <c r="F80" s="4">
        <v>6.3360000000000003</v>
      </c>
      <c r="G80" s="5"/>
      <c r="H80" s="5"/>
    </row>
    <row r="81" spans="1:13" ht="82.5" x14ac:dyDescent="0.25">
      <c r="A81" s="3" t="s">
        <v>188</v>
      </c>
      <c r="B81" s="3" t="s">
        <v>63</v>
      </c>
      <c r="C81" s="3" t="s">
        <v>26</v>
      </c>
      <c r="D81" s="3" t="s">
        <v>189</v>
      </c>
      <c r="E81" s="3" t="s">
        <v>65</v>
      </c>
      <c r="F81" s="4">
        <v>6.3360000000000003</v>
      </c>
      <c r="G81" s="5"/>
      <c r="H81" s="5"/>
    </row>
    <row r="82" spans="1:13" ht="16.5" x14ac:dyDescent="0.25">
      <c r="A82" s="3" t="s">
        <v>190</v>
      </c>
      <c r="B82" s="3" t="s">
        <v>191</v>
      </c>
      <c r="C82" s="3" t="s">
        <v>26</v>
      </c>
      <c r="D82" s="3" t="s">
        <v>192</v>
      </c>
      <c r="E82" s="3" t="s">
        <v>28</v>
      </c>
      <c r="F82" s="4">
        <v>6.3360000000000003</v>
      </c>
      <c r="G82" s="5"/>
      <c r="H82" s="5"/>
    </row>
    <row r="83" spans="1:13" ht="16.5" x14ac:dyDescent="0.25">
      <c r="A83" s="6"/>
      <c r="B83" s="6"/>
      <c r="C83" s="6"/>
      <c r="D83" s="6" t="s">
        <v>193</v>
      </c>
      <c r="E83" s="6"/>
      <c r="F83" s="6"/>
      <c r="G83" s="6"/>
      <c r="H83" s="5"/>
    </row>
    <row r="84" spans="1:13" ht="16.5" x14ac:dyDescent="0.25">
      <c r="A84" s="2" t="s">
        <v>194</v>
      </c>
      <c r="B84" s="2"/>
      <c r="C84" s="2"/>
      <c r="D84" s="2" t="s">
        <v>195</v>
      </c>
      <c r="E84" s="2"/>
      <c r="F84" s="2"/>
      <c r="G84" s="2"/>
      <c r="H84" s="5"/>
    </row>
    <row r="85" spans="1:13" ht="66" x14ac:dyDescent="0.25">
      <c r="A85" s="3" t="s">
        <v>196</v>
      </c>
      <c r="B85" s="3" t="s">
        <v>197</v>
      </c>
      <c r="C85" s="3" t="s">
        <v>26</v>
      </c>
      <c r="D85" s="3" t="s">
        <v>198</v>
      </c>
      <c r="E85" s="3" t="s">
        <v>33</v>
      </c>
      <c r="F85" s="4">
        <v>24.6</v>
      </c>
      <c r="G85" s="5"/>
      <c r="H85" s="5"/>
      <c r="M85" s="7"/>
    </row>
    <row r="86" spans="1:13" ht="49.5" x14ac:dyDescent="0.25">
      <c r="A86" s="3" t="s">
        <v>199</v>
      </c>
      <c r="B86" s="3" t="s">
        <v>99</v>
      </c>
      <c r="C86" s="3" t="s">
        <v>26</v>
      </c>
      <c r="D86" s="3" t="s">
        <v>200</v>
      </c>
      <c r="E86" s="3" t="s">
        <v>104</v>
      </c>
      <c r="F86" s="4">
        <v>1</v>
      </c>
      <c r="G86" s="5"/>
      <c r="H86" s="5"/>
    </row>
    <row r="87" spans="1:13" x14ac:dyDescent="0.25">
      <c r="A87" s="6"/>
      <c r="B87" s="6"/>
      <c r="C87" s="6"/>
      <c r="D87" s="6" t="s">
        <v>201</v>
      </c>
      <c r="E87" s="6"/>
      <c r="F87" s="6"/>
      <c r="G87" s="6"/>
      <c r="H87" s="6">
        <f>SUM(H85:H86)</f>
        <v>0</v>
      </c>
    </row>
    <row r="88" spans="1:13" x14ac:dyDescent="0.25">
      <c r="A88" s="6"/>
      <c r="B88" s="6"/>
      <c r="C88" s="6"/>
      <c r="D88" s="6" t="s">
        <v>202</v>
      </c>
      <c r="E88" s="6"/>
      <c r="F88" s="6"/>
      <c r="G88" s="6"/>
      <c r="H88" s="6"/>
    </row>
    <row r="89" spans="1:13" ht="15.75" thickBot="1" x14ac:dyDescent="0.3">
      <c r="A89" s="6"/>
      <c r="B89" s="6"/>
      <c r="C89" s="6"/>
      <c r="D89" s="6" t="s">
        <v>203</v>
      </c>
      <c r="E89" s="6"/>
      <c r="F89" s="6"/>
      <c r="G89" s="6"/>
      <c r="H89" s="8">
        <f>H38+H88</f>
        <v>0</v>
      </c>
    </row>
    <row r="90" spans="1:13" x14ac:dyDescent="0.25">
      <c r="H90" s="9">
        <f>H89</f>
        <v>0</v>
      </c>
    </row>
    <row r="91" spans="1:13" x14ac:dyDescent="0.25">
      <c r="H91" s="10">
        <f>H92-H90</f>
        <v>0</v>
      </c>
    </row>
    <row r="92" spans="1:13" ht="15.75" thickBot="1" x14ac:dyDescent="0.3">
      <c r="H92" s="11">
        <f>H89*1.23</f>
        <v>0</v>
      </c>
    </row>
    <row r="97" spans="8:8" x14ac:dyDescent="0.25">
      <c r="H97" s="7"/>
    </row>
  </sheetData>
  <mergeCells count="2">
    <mergeCell ref="A1:G1"/>
    <mergeCell ref="A2:G2"/>
  </mergeCells>
  <pageMargins left="0.25" right="0.25" top="0.75" bottom="0.75" header="0.3" footer="0.3"/>
  <pageSetup paperSize="8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szpekcinska</cp:lastModifiedBy>
  <cp:lastPrinted>2024-09-30T13:17:23Z</cp:lastPrinted>
  <dcterms:created xsi:type="dcterms:W3CDTF">2024-04-19T10:34:54Z</dcterms:created>
  <dcterms:modified xsi:type="dcterms:W3CDTF">2024-10-04T08:48:51Z</dcterms:modified>
</cp:coreProperties>
</file>